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H29" i="9" l="1"/>
  <c r="E56" i="9" l="1"/>
  <c r="E55" i="9" s="1"/>
  <c r="E49" i="9"/>
  <c r="E44" i="9"/>
  <c r="E38" i="9"/>
  <c r="E32" i="9"/>
  <c r="E27" i="9"/>
  <c r="E22" i="9"/>
  <c r="E18" i="9"/>
  <c r="E15" i="9"/>
  <c r="C59" i="9"/>
  <c r="C55" i="9" s="1"/>
  <c r="C49" i="9"/>
  <c r="C44" i="9"/>
  <c r="C38" i="9"/>
  <c r="C32" i="9"/>
  <c r="C27" i="9"/>
  <c r="C22" i="9"/>
  <c r="C18" i="9"/>
  <c r="C15" i="9"/>
  <c r="B38" i="9"/>
  <c r="B44" i="9"/>
  <c r="B59" i="9"/>
  <c r="B56" i="9"/>
  <c r="B55" i="9" s="1"/>
  <c r="B49" i="9"/>
  <c r="B32" i="9"/>
  <c r="B27" i="9"/>
  <c r="B22" i="9"/>
  <c r="B21" i="9"/>
  <c r="B18" i="9"/>
  <c r="B14" i="9" s="1"/>
  <c r="B15" i="9"/>
  <c r="E14" i="9" l="1"/>
  <c r="B63" i="9"/>
  <c r="C14" i="9"/>
  <c r="E21" i="9"/>
  <c r="C21" i="9"/>
  <c r="E63" i="9" l="1"/>
  <c r="E64" i="9" s="1"/>
  <c r="E65" i="9" s="1"/>
  <c r="C63" i="9"/>
  <c r="C64" i="9" l="1"/>
  <c r="C65" i="9" s="1"/>
</calcChain>
</file>

<file path=xl/sharedStrings.xml><?xml version="1.0" encoding="utf-8"?>
<sst xmlns="http://schemas.openxmlformats.org/spreadsheetml/2006/main" count="100" uniqueCount="97">
  <si>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</si>
  <si>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</si>
  <si>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</si>
  <si>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</si>
  <si>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</si>
  <si>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</si>
  <si>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</si>
  <si>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</si>
  <si>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</si>
  <si>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</si>
  <si>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</si>
  <si>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</si>
  <si>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</si>
  <si>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</si>
  <si>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</si>
  <si>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</si>
  <si>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</si>
  <si>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</si>
  <si>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</si>
  <si>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</si>
  <si>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</si>
  <si>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</si>
  <si>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</si>
  <si>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</si>
  <si>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</si>
  <si>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</si>
  <si>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</si>
  <si>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</si>
  <si>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</si>
  <si>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</si>
  <si>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</si>
  <si>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</si>
  <si>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</si>
  <si>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</si>
  <si>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</si>
  <si>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</si>
  <si>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</si>
  <si>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</si>
  <si>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</si>
  <si>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</si>
  <si>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</si>
  <si>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</si>
  <si>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</si>
  <si>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</si>
  <si>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</si>
  <si>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</si>
  <si>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</si>
  <si>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</si>
  <si>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</si>
  <si>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</si>
  <si>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</si>
  <si>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</si>
  <si>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</si>
  <si>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</si>
  <si>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</si>
  <si>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</si>
  <si>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</si>
  <si>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</si>
  <si>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</si>
  <si>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</si>
  <si>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</si>
  <si>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</si>
  <si>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Đỗ Tuấn Việt</t>
  </si>
  <si>
    <t xml:space="preserve">7/7 CB-NV đạt loại HT tốt nhiệm vụ trở lên.               </t>
  </si>
  <si>
    <t>100 % xếp loại A</t>
  </si>
  <si>
    <r>
      <t xml:space="preserve">TRƯỜNG CAO ĐẲNG LÝ TỰ TRỌNG
THÀNH PHỐ HỒ CHÍ MINH
</t>
    </r>
    <r>
      <rPr>
        <b/>
        <sz val="13"/>
        <color indexed="8"/>
        <rFont val="Times New Roman"/>
        <family val="1"/>
      </rPr>
      <t>TRUNG TÂM THƯ VIỆN</t>
    </r>
  </si>
  <si>
    <r>
      <t xml:space="preserve">           Họ và tên: </t>
    </r>
    <r>
      <rPr>
        <b/>
        <sz val="14"/>
        <color rgb="FF000000"/>
        <rFont val="Times New Roman"/>
        <family val="1"/>
      </rPr>
      <t>ĐỖ TUẤN VIỆT</t>
    </r>
  </si>
  <si>
    <t xml:space="preserve">           Đơn vị: Trung tâm Thư viện </t>
  </si>
  <si>
    <t xml:space="preserve">           Trình độ chuyên môn: Kỹ sư CNTT</t>
  </si>
  <si>
    <r>
      <t xml:space="preserve">           Chức danh nghề nghiệp (CDNN): </t>
    </r>
    <r>
      <rPr>
        <b/>
        <sz val="14"/>
        <rFont val="Times New Roman"/>
        <family val="1"/>
      </rPr>
      <t>Giảng viên V.07.01.03</t>
    </r>
  </si>
  <si>
    <t xml:space="preserve">           Nhiệm vụ được phân công:  Trưởng Trung tâm</t>
  </si>
  <si>
    <t>03 hoạt động/tổng số hoạt động, phong trào của Trường</t>
  </si>
  <si>
    <t>Có phân công công tác đối với nhân viên thuộc đơn vị, có phân quyền xem lịch cá nhân</t>
  </si>
  <si>
    <t>Đơn vị có cá nhân được bình chọn danh hiệu  "Gương điển hình dân vận khéo"</t>
  </si>
  <si>
    <t>Kết quả thi đua hàng tháng trong năm học được xếp loại A</t>
  </si>
  <si>
    <t>Viên chức hoàn thành xuất sắc nhiệm vụ</t>
  </si>
  <si>
    <t>Trong năm không bị Hội đồng thi đua nhắc nhở,  ghi nhận vào Sổ họp đơn vị</t>
  </si>
  <si>
    <r>
      <t xml:space="preserve">- Bằng kỹ sư Tin học
- Thạc sĩ Quản lý Giáo dục
           </t>
    </r>
    <r>
      <rPr>
        <i/>
        <sz val="13"/>
        <rFont val="Times New Roman"/>
        <family val="1"/>
      </rPr>
      <t xml:space="preserve"> (đã nộp)</t>
    </r>
  </si>
  <si>
    <r>
      <t xml:space="preserve">Trung cấp Lý luận Chính trị - hành chính
           </t>
    </r>
    <r>
      <rPr>
        <i/>
        <sz val="13"/>
        <rFont val="Times New Roman"/>
        <family val="1"/>
      </rPr>
      <t>(đã nộp)</t>
    </r>
  </si>
  <si>
    <r>
      <t xml:space="preserve">- Bằng kỹ sư Tin học
           </t>
    </r>
    <r>
      <rPr>
        <i/>
        <sz val="13"/>
        <rFont val="Times New Roman"/>
        <family val="1"/>
      </rPr>
      <t xml:space="preserve"> (đã nộp)</t>
    </r>
  </si>
  <si>
    <r>
      <t xml:space="preserve">Chứng chỉ tiếng anh cấp độ B1 khung châu âu
           </t>
    </r>
    <r>
      <rPr>
        <i/>
        <sz val="13"/>
        <rFont val="Times New Roman"/>
        <family val="1"/>
      </rPr>
      <t>(đã nộp)</t>
    </r>
  </si>
  <si>
    <r>
      <t xml:space="preserve">- Thạc sĩ Quản lý Giáo dục
          </t>
    </r>
    <r>
      <rPr>
        <i/>
        <sz val="13"/>
        <rFont val="Times New Roman"/>
        <family val="1"/>
      </rPr>
      <t xml:space="preserve"> (đã nộp)</t>
    </r>
  </si>
  <si>
    <r>
      <t xml:space="preserve">- Chứng chỉ sư phạm dạy nghề
            </t>
    </r>
    <r>
      <rPr>
        <i/>
        <sz val="13"/>
        <rFont val="Times New Roman"/>
        <family val="1"/>
      </rPr>
      <t>(đã nộp)</t>
    </r>
  </si>
  <si>
    <t>PHIẾU ĐÁNH GIÁ, XẾP LOẠI CHUYÊN MÔN, NGHIỆP VỤ ĐỐI VỚI VIÊN CHỨC QUẢN LÝ NĂM HỌC 2019 - 2020
( Mẫu 01 - Áp dụng cho đối tượng là trưởng, phó đơn vị)</t>
  </si>
  <si>
    <t>- Ủy viên BCH Đảng bộ đến hết tháng 4/2020
- Trưởng đơn vị</t>
  </si>
  <si>
    <t>Kế hoạch hoạt động năm học 2019-2020/Chương trình hành động của đơn vị (được HT duyệt vào đầu năm học)</t>
  </si>
  <si>
    <t>01/07 CB-NV đạt danh hiệu chiến sĩ thi đua cơ sở theo quyết định số 1917/QĐ-GDĐT-VP ngày 25 tháng 7 năm 2019</t>
  </si>
  <si>
    <t>Quyết định số 602/QĐ-LTT-TĐ ngày 04 tháng 6 năm 2019</t>
  </si>
  <si>
    <t xml:space="preserve">Tham gia đóng góp đầy đủ các hoạt động, phong trào của Trường, Công đoàn, Đoàn Thanh niên, Hội sinh viên </t>
  </si>
  <si>
    <t>Có bài viết sáng kiến được Hội đồng đánh giá loại xuất sắc; Bài viết hội thảo khoa học</t>
  </si>
  <si>
    <t>Tp.HCM, ngày 20 tháng 5 năm 2020</t>
  </si>
  <si>
    <t>Tp.HCM, ngày 20 tháng  5 năm 2020</t>
  </si>
  <si>
    <t>Tham gia thi đấu bóng đá do công đoàn trường tổ chức</t>
  </si>
  <si>
    <t xml:space="preserve">Đạt "Gương điển hình dân vận khéo"; "Đảng viên hoàn thành xuất sắc nhiệm vụ"; "Công đoàn viên xuất sắc" </t>
  </si>
  <si>
    <r>
      <t>2.</t>
    </r>
    <r>
      <rPr>
        <sz val="7"/>
        <rFont val="Times New Roman"/>
        <family val="1"/>
      </rPr>
      <t xml:space="preserve">   </t>
    </r>
    <r>
      <rPr>
        <sz val="13"/>
        <rFont val="Times New Roman"/>
        <family val="1"/>
      </rPr>
      <t>Có kế hoạch phân công công tác đối với nhân viên thuộc đơn vị thể hiện trên Zalo, Egov (có phân quyền xem lịch cá nhân cho BGH phụ trách đơn vị và Trưởng phòng TC-HC-TH)</t>
    </r>
  </si>
  <si>
    <t>Bồi dưỡng kiến thức,
 kỹ năng, nghiệp vụ cơ 
bản về truyền thông GDNN</t>
  </si>
  <si>
    <t>Đạt Chiến sĩ thi đua cơ sở; Lao động tiên tiến</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</si>
</sst>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sz val="14"/>
      <name val="Times New Roman"/>
      <family val="1"/>
    </font>
    <font>
      <i/>
      <sz val="13"/>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18"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3" fillId="2" borderId="1" xfId="0" quotePrefix="1"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9" fontId="3" fillId="2" borderId="1" xfId="0" applyNumberFormat="1" applyFont="1" applyFill="1" applyBorder="1" applyAlignment="1">
      <alignment horizontal="center" vertical="center" wrapText="1"/>
    </xf>
    <xf numFmtId="0" fontId="12" fillId="0" borderId="0" xfId="0" applyFont="1" applyAlignment="1">
      <alignment horizontal="center"/>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0" xfId="0" applyFont="1" applyAlignment="1">
      <alignment horizontal="center" vertical="center"/>
    </xf>
    <xf numFmtId="0" fontId="5" fillId="2" borderId="1" xfId="0" applyFont="1" applyFill="1" applyBorder="1" applyAlignment="1">
      <alignment horizontal="center" vertical="center" wrapText="1"/>
    </xf>
    <xf numFmtId="0" fontId="10" fillId="0" borderId="0" xfId="0" applyFont="1" applyAlignment="1">
      <alignment wrapText="1"/>
    </xf>
    <xf numFmtId="0" fontId="10" fillId="0" borderId="1" xfId="0" applyFont="1" applyBorder="1"/>
    <xf numFmtId="0" fontId="12" fillId="0" borderId="0" xfId="0" applyFont="1" applyAlignment="1">
      <alignment horizont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1285240</xdr:colOff>
      <xdr:row>1</xdr:row>
      <xdr:rowOff>647700</xdr:rowOff>
    </xdr:from>
    <xdr:to>
      <xdr:col>0</xdr:col>
      <xdr:colOff>2924175</xdr:colOff>
      <xdr:row>1</xdr:row>
      <xdr:rowOff>647700</xdr:rowOff>
    </xdr:to>
    <xdr:cxnSp macro="">
      <xdr:nvCxnSpPr>
        <xdr:cNvPr id="5" name="Straight Connector 4"/>
        <xdr:cNvCxnSpPr/>
      </xdr:nvCxnSpPr>
      <xdr:spPr>
        <a:xfrm>
          <a:off x="1285240" y="90487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topLeftCell="A58" zoomScale="110" zoomScaleNormal="110" workbookViewId="0">
      <selection activeCell="D63" sqref="D63"/>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6" customWidth="1"/>
    <col min="6" max="6" width="14.21875" style="5" customWidth="1"/>
    <col min="7" max="16384" width="8.88671875" style="5"/>
  </cols>
  <sheetData>
    <row r="1" spans="1:6" ht="20.25" customHeight="1" x14ac:dyDescent="0.25"/>
    <row r="2" spans="1:6" ht="58.5" customHeight="1" x14ac:dyDescent="0.25">
      <c r="A2" s="10" t="s">
        <v>65</v>
      </c>
      <c r="B2" s="3"/>
      <c r="D2" s="47" t="s">
        <v>10</v>
      </c>
      <c r="E2" s="47"/>
      <c r="F2" s="47"/>
    </row>
    <row r="3" spans="1:6" ht="6" customHeight="1" x14ac:dyDescent="0.25">
      <c r="A3" s="1"/>
      <c r="B3" s="2"/>
    </row>
    <row r="4" spans="1:6" ht="48.75" customHeight="1" x14ac:dyDescent="0.25">
      <c r="A4" s="48" t="s">
        <v>83</v>
      </c>
      <c r="B4" s="49"/>
      <c r="C4" s="49"/>
      <c r="D4" s="49"/>
      <c r="E4" s="49"/>
      <c r="F4" s="49"/>
    </row>
    <row r="5" spans="1:6" ht="4.5" customHeight="1" x14ac:dyDescent="0.25">
      <c r="A5" s="22"/>
    </row>
    <row r="6" spans="1:6" ht="20.25" customHeight="1" x14ac:dyDescent="0.25">
      <c r="A6" s="11" t="s">
        <v>66</v>
      </c>
    </row>
    <row r="7" spans="1:6" ht="20.25" customHeight="1" x14ac:dyDescent="0.25">
      <c r="A7" s="11" t="s">
        <v>67</v>
      </c>
    </row>
    <row r="8" spans="1:6" ht="20.25" customHeight="1" x14ac:dyDescent="0.25">
      <c r="A8" s="19" t="s">
        <v>68</v>
      </c>
    </row>
    <row r="9" spans="1:6" ht="20.25" customHeight="1" x14ac:dyDescent="0.25">
      <c r="A9" s="11" t="s">
        <v>69</v>
      </c>
    </row>
    <row r="10" spans="1:6" ht="20.25" customHeight="1" x14ac:dyDescent="0.25">
      <c r="A10" s="11" t="s">
        <v>70</v>
      </c>
    </row>
    <row r="11" spans="1:6" ht="10.5" customHeight="1" x14ac:dyDescent="0.25">
      <c r="A11" s="4"/>
    </row>
    <row r="12" spans="1:6" x14ac:dyDescent="0.25">
      <c r="A12" s="50" t="s">
        <v>0</v>
      </c>
      <c r="B12" s="50" t="s">
        <v>1</v>
      </c>
      <c r="C12" s="50" t="s">
        <v>11</v>
      </c>
      <c r="D12" s="50"/>
      <c r="E12" s="50" t="s">
        <v>2</v>
      </c>
      <c r="F12" s="50"/>
    </row>
    <row r="13" spans="1:6" ht="34.5" x14ac:dyDescent="0.25">
      <c r="A13" s="50"/>
      <c r="B13" s="50"/>
      <c r="C13" s="14" t="s">
        <v>3</v>
      </c>
      <c r="D13" s="14" t="s">
        <v>4</v>
      </c>
      <c r="E13" s="17" t="s">
        <v>3</v>
      </c>
      <c r="F13" s="14" t="s">
        <v>4</v>
      </c>
    </row>
    <row r="14" spans="1:6" ht="19.5" customHeight="1" x14ac:dyDescent="0.25">
      <c r="A14" s="7" t="s">
        <v>12</v>
      </c>
      <c r="B14" s="6">
        <f>B15+B18</f>
        <v>8</v>
      </c>
      <c r="C14" s="6">
        <f>C15+C18</f>
        <v>8</v>
      </c>
      <c r="D14" s="15"/>
      <c r="E14" s="6">
        <f>E15+E18</f>
        <v>8</v>
      </c>
      <c r="F14" s="15"/>
    </row>
    <row r="15" spans="1:6" ht="19.5" customHeight="1" x14ac:dyDescent="0.25">
      <c r="A15" s="7" t="s">
        <v>13</v>
      </c>
      <c r="B15" s="21">
        <f>SUM(B16:B17)</f>
        <v>4</v>
      </c>
      <c r="C15" s="31">
        <f>SUM(C16:C17)</f>
        <v>4</v>
      </c>
      <c r="D15" s="33"/>
      <c r="E15" s="31">
        <f>SUM(E16:E17)</f>
        <v>4</v>
      </c>
      <c r="F15" s="33"/>
    </row>
    <row r="16" spans="1:6" ht="66" x14ac:dyDescent="0.25">
      <c r="A16" s="26" t="s">
        <v>33</v>
      </c>
      <c r="B16" s="15">
        <v>2</v>
      </c>
      <c r="C16" s="15">
        <v>2</v>
      </c>
      <c r="D16" s="35" t="s">
        <v>77</v>
      </c>
      <c r="E16" s="40">
        <v>2</v>
      </c>
      <c r="F16" s="36"/>
    </row>
    <row r="17" spans="1:8" ht="49.5" x14ac:dyDescent="0.25">
      <c r="A17" s="26" t="s">
        <v>34</v>
      </c>
      <c r="B17" s="15">
        <v>2</v>
      </c>
      <c r="C17" s="15">
        <v>2</v>
      </c>
      <c r="D17" s="37" t="s">
        <v>78</v>
      </c>
      <c r="E17" s="40">
        <v>2</v>
      </c>
      <c r="F17" s="36"/>
    </row>
    <row r="18" spans="1:8" x14ac:dyDescent="0.25">
      <c r="A18" s="29" t="s">
        <v>20</v>
      </c>
      <c r="B18" s="21">
        <f>SUM(B19:B20)</f>
        <v>4</v>
      </c>
      <c r="C18" s="31">
        <f>SUM(C19:C20)</f>
        <v>4</v>
      </c>
      <c r="D18" s="36"/>
      <c r="E18" s="36">
        <f>SUM(E19:E20)</f>
        <v>4</v>
      </c>
      <c r="F18" s="36"/>
    </row>
    <row r="19" spans="1:8" ht="82.5" x14ac:dyDescent="0.25">
      <c r="A19" s="8" t="s">
        <v>32</v>
      </c>
      <c r="B19" s="15">
        <v>2</v>
      </c>
      <c r="C19" s="15">
        <v>2</v>
      </c>
      <c r="D19" s="37" t="s">
        <v>80</v>
      </c>
      <c r="E19" s="40">
        <v>2</v>
      </c>
      <c r="F19" s="36"/>
    </row>
    <row r="20" spans="1:8" ht="85.5" customHeight="1" x14ac:dyDescent="0.25">
      <c r="A20" s="26" t="s">
        <v>14</v>
      </c>
      <c r="B20" s="15">
        <v>2</v>
      </c>
      <c r="C20" s="15">
        <v>2</v>
      </c>
      <c r="D20" s="35" t="s">
        <v>79</v>
      </c>
      <c r="E20" s="40">
        <v>2</v>
      </c>
      <c r="F20" s="36"/>
    </row>
    <row r="21" spans="1:8" ht="21" customHeight="1" x14ac:dyDescent="0.25">
      <c r="A21" s="29" t="s">
        <v>15</v>
      </c>
      <c r="B21" s="6">
        <f>B22+B27+B32+B38+B44+B49</f>
        <v>54</v>
      </c>
      <c r="C21" s="6">
        <f>C22+C27+C32+C38+C44+C49</f>
        <v>50</v>
      </c>
      <c r="D21" s="36"/>
      <c r="E21" s="36">
        <f>E22+E27+E32+E38+E44+E49</f>
        <v>48</v>
      </c>
      <c r="F21" s="36"/>
    </row>
    <row r="22" spans="1:8" ht="21" customHeight="1" x14ac:dyDescent="0.25">
      <c r="A22" s="29" t="s">
        <v>21</v>
      </c>
      <c r="B22" s="21">
        <f>SUM(B23:B26)</f>
        <v>8</v>
      </c>
      <c r="C22" s="31">
        <f>SUM(C23:C26)</f>
        <v>7</v>
      </c>
      <c r="D22" s="36"/>
      <c r="E22" s="36">
        <f>SUM(E23:E26)</f>
        <v>7</v>
      </c>
      <c r="F22" s="36"/>
    </row>
    <row r="23" spans="1:8" ht="59.25" customHeight="1" x14ac:dyDescent="0.25">
      <c r="A23" s="26" t="s">
        <v>35</v>
      </c>
      <c r="B23" s="15">
        <v>2</v>
      </c>
      <c r="C23" s="15">
        <v>2</v>
      </c>
      <c r="D23" s="35" t="s">
        <v>81</v>
      </c>
      <c r="E23" s="40">
        <v>2</v>
      </c>
      <c r="F23" s="36"/>
    </row>
    <row r="24" spans="1:8" ht="64.5" customHeight="1" x14ac:dyDescent="0.25">
      <c r="A24" s="26" t="s">
        <v>36</v>
      </c>
      <c r="B24" s="15">
        <v>2</v>
      </c>
      <c r="C24" s="15">
        <v>2</v>
      </c>
      <c r="D24" s="35" t="s">
        <v>82</v>
      </c>
      <c r="E24" s="40">
        <v>2</v>
      </c>
      <c r="F24" s="36"/>
    </row>
    <row r="25" spans="1:8" ht="42" customHeight="1" x14ac:dyDescent="0.25">
      <c r="A25" s="26" t="s">
        <v>37</v>
      </c>
      <c r="B25" s="15">
        <v>2</v>
      </c>
      <c r="C25" s="15">
        <v>2</v>
      </c>
      <c r="D25" s="38">
        <v>1</v>
      </c>
      <c r="E25" s="40">
        <v>2</v>
      </c>
      <c r="F25" s="36"/>
    </row>
    <row r="26" spans="1:8" ht="48" customHeight="1" x14ac:dyDescent="0.25">
      <c r="A26" s="26" t="s">
        <v>38</v>
      </c>
      <c r="B26" s="15">
        <v>2</v>
      </c>
      <c r="C26" s="36">
        <v>1</v>
      </c>
      <c r="D26" s="35" t="s">
        <v>84</v>
      </c>
      <c r="E26" s="36">
        <v>1</v>
      </c>
      <c r="F26" s="40"/>
    </row>
    <row r="27" spans="1:8" ht="28.5" customHeight="1" x14ac:dyDescent="0.25">
      <c r="A27" s="29" t="s">
        <v>22</v>
      </c>
      <c r="B27" s="21">
        <f>SUM(B28:B31)</f>
        <v>8</v>
      </c>
      <c r="C27" s="31">
        <f>SUM(C28:C31)</f>
        <v>8</v>
      </c>
      <c r="D27" s="36"/>
      <c r="E27" s="36">
        <f>SUM(E28:E31)</f>
        <v>8</v>
      </c>
      <c r="F27" s="36"/>
    </row>
    <row r="28" spans="1:8" ht="106.5" customHeight="1" x14ac:dyDescent="0.25">
      <c r="A28" s="26" t="s">
        <v>39</v>
      </c>
      <c r="B28" s="15">
        <v>2</v>
      </c>
      <c r="C28" s="15">
        <v>2</v>
      </c>
      <c r="D28" s="41" t="s">
        <v>85</v>
      </c>
      <c r="E28" s="40">
        <v>2</v>
      </c>
      <c r="F28" s="36"/>
    </row>
    <row r="29" spans="1:8" ht="66" x14ac:dyDescent="0.25">
      <c r="A29" s="26" t="s">
        <v>94</v>
      </c>
      <c r="B29" s="15">
        <v>2</v>
      </c>
      <c r="C29" s="15">
        <v>2</v>
      </c>
      <c r="D29" s="36" t="s">
        <v>72</v>
      </c>
      <c r="E29" s="40">
        <v>2</v>
      </c>
      <c r="F29" s="36"/>
      <c r="H29" s="5">
        <f>1/7*100</f>
        <v>14.285714285714285</v>
      </c>
    </row>
    <row r="30" spans="1:8" ht="49.5" customHeight="1" x14ac:dyDescent="0.25">
      <c r="A30" s="26" t="s">
        <v>23</v>
      </c>
      <c r="B30" s="15">
        <v>2</v>
      </c>
      <c r="C30" s="15">
        <v>2</v>
      </c>
      <c r="D30" s="36" t="s">
        <v>16</v>
      </c>
      <c r="E30" s="40">
        <v>2</v>
      </c>
      <c r="F30" s="36"/>
    </row>
    <row r="31" spans="1:8" ht="102" customHeight="1" x14ac:dyDescent="0.25">
      <c r="A31" s="26" t="s">
        <v>24</v>
      </c>
      <c r="B31" s="15">
        <v>2</v>
      </c>
      <c r="C31" s="15">
        <v>2</v>
      </c>
      <c r="D31" s="41" t="s">
        <v>86</v>
      </c>
      <c r="E31" s="40">
        <v>2</v>
      </c>
      <c r="F31" s="36"/>
    </row>
    <row r="32" spans="1:8" ht="21.75" customHeight="1" x14ac:dyDescent="0.25">
      <c r="A32" s="29" t="s">
        <v>25</v>
      </c>
      <c r="B32" s="21">
        <f>SUM(B33:B37)</f>
        <v>10</v>
      </c>
      <c r="C32" s="31">
        <f>SUM(C33:C37)</f>
        <v>9</v>
      </c>
      <c r="D32" s="36"/>
      <c r="E32" s="36">
        <f>SUM(E33:E37)</f>
        <v>9</v>
      </c>
      <c r="F32" s="36"/>
    </row>
    <row r="33" spans="1:8" ht="49.5" x14ac:dyDescent="0.25">
      <c r="A33" s="26" t="s">
        <v>40</v>
      </c>
      <c r="B33" s="15">
        <v>2</v>
      </c>
      <c r="C33" s="15">
        <v>2</v>
      </c>
      <c r="D33" s="36" t="s">
        <v>87</v>
      </c>
      <c r="E33" s="40">
        <v>2</v>
      </c>
      <c r="F33" s="36"/>
    </row>
    <row r="34" spans="1:8" ht="105" customHeight="1" x14ac:dyDescent="0.25">
      <c r="A34" s="26" t="s">
        <v>41</v>
      </c>
      <c r="B34" s="15">
        <v>2</v>
      </c>
      <c r="C34" s="15">
        <v>2</v>
      </c>
      <c r="D34" s="36" t="s">
        <v>63</v>
      </c>
      <c r="E34" s="40">
        <v>2</v>
      </c>
      <c r="F34" s="36"/>
    </row>
    <row r="35" spans="1:8" ht="56.25" customHeight="1" x14ac:dyDescent="0.25">
      <c r="A35" s="26" t="s">
        <v>42</v>
      </c>
      <c r="B35" s="15">
        <v>2</v>
      </c>
      <c r="C35" s="15">
        <v>2</v>
      </c>
      <c r="D35" s="36" t="s">
        <v>64</v>
      </c>
      <c r="E35" s="40">
        <v>2</v>
      </c>
      <c r="F35" s="36"/>
    </row>
    <row r="36" spans="1:8" ht="53.25" customHeight="1" x14ac:dyDescent="0.25">
      <c r="A36" s="26" t="s">
        <v>43</v>
      </c>
      <c r="B36" s="15">
        <v>2</v>
      </c>
      <c r="C36" s="15">
        <v>2</v>
      </c>
      <c r="D36" s="36"/>
      <c r="E36" s="40">
        <v>2</v>
      </c>
      <c r="F36" s="36"/>
    </row>
    <row r="37" spans="1:8" ht="66" x14ac:dyDescent="0.25">
      <c r="A37" s="26" t="s">
        <v>19</v>
      </c>
      <c r="B37" s="18">
        <v>2</v>
      </c>
      <c r="C37" s="15">
        <v>1</v>
      </c>
      <c r="D37" s="36" t="s">
        <v>73</v>
      </c>
      <c r="E37" s="36">
        <v>1</v>
      </c>
      <c r="F37" s="36"/>
    </row>
    <row r="38" spans="1:8" ht="23.25" customHeight="1" x14ac:dyDescent="0.25">
      <c r="A38" s="29" t="s">
        <v>26</v>
      </c>
      <c r="B38" s="21">
        <f>SUM(B39:B43)</f>
        <v>10</v>
      </c>
      <c r="C38" s="31">
        <f>SUM(C39:C43)</f>
        <v>10</v>
      </c>
      <c r="D38" s="36"/>
      <c r="E38" s="36">
        <f>SUM(E39:E43)</f>
        <v>10</v>
      </c>
      <c r="F38" s="36"/>
      <c r="H38" s="16"/>
    </row>
    <row r="39" spans="1:8" ht="59.25" customHeight="1" x14ac:dyDescent="0.25">
      <c r="A39" s="26" t="s">
        <v>44</v>
      </c>
      <c r="B39" s="9">
        <v>2</v>
      </c>
      <c r="C39" s="9">
        <v>2</v>
      </c>
      <c r="D39" s="26" t="s">
        <v>74</v>
      </c>
      <c r="E39" s="36">
        <v>2</v>
      </c>
      <c r="F39" s="36"/>
    </row>
    <row r="40" spans="1:8" ht="42" customHeight="1" x14ac:dyDescent="0.25">
      <c r="A40" s="26" t="s">
        <v>45</v>
      </c>
      <c r="B40" s="9">
        <v>2</v>
      </c>
      <c r="C40" s="9">
        <v>2</v>
      </c>
      <c r="D40" s="26" t="s">
        <v>75</v>
      </c>
      <c r="E40" s="36">
        <v>2</v>
      </c>
      <c r="F40" s="36"/>
    </row>
    <row r="41" spans="1:8" ht="66" x14ac:dyDescent="0.25">
      <c r="A41" s="26" t="s">
        <v>46</v>
      </c>
      <c r="B41" s="9">
        <v>2</v>
      </c>
      <c r="C41" s="9">
        <v>2</v>
      </c>
      <c r="D41" s="26" t="s">
        <v>76</v>
      </c>
      <c r="E41" s="36">
        <v>2</v>
      </c>
      <c r="F41" s="36"/>
    </row>
    <row r="42" spans="1:8" ht="49.5" x14ac:dyDescent="0.25">
      <c r="A42" s="26" t="s">
        <v>48</v>
      </c>
      <c r="B42" s="9">
        <v>2</v>
      </c>
      <c r="C42" s="9">
        <v>2</v>
      </c>
      <c r="D42" s="26"/>
      <c r="E42" s="36">
        <v>2</v>
      </c>
      <c r="F42" s="36"/>
    </row>
    <row r="43" spans="1:8" ht="49.5" x14ac:dyDescent="0.25">
      <c r="A43" s="26" t="s">
        <v>49</v>
      </c>
      <c r="B43" s="9">
        <v>2</v>
      </c>
      <c r="C43" s="9">
        <v>2</v>
      </c>
      <c r="D43" s="26" t="s">
        <v>47</v>
      </c>
      <c r="E43" s="36">
        <v>2</v>
      </c>
      <c r="F43" s="36"/>
    </row>
    <row r="44" spans="1:8" ht="24" customHeight="1" x14ac:dyDescent="0.25">
      <c r="A44" s="29" t="s">
        <v>27</v>
      </c>
      <c r="B44" s="21">
        <f>SUM(B45:B48)</f>
        <v>8</v>
      </c>
      <c r="C44" s="31">
        <f>SUM(C45:C48)</f>
        <v>8</v>
      </c>
      <c r="D44" s="36"/>
      <c r="E44" s="36">
        <f>SUM(E45:E48)</f>
        <v>8</v>
      </c>
      <c r="F44" s="36"/>
    </row>
    <row r="45" spans="1:8" ht="66" x14ac:dyDescent="0.25">
      <c r="A45" s="26" t="s">
        <v>28</v>
      </c>
      <c r="B45" s="9">
        <v>2</v>
      </c>
      <c r="C45" s="9">
        <v>2</v>
      </c>
      <c r="D45" s="26"/>
      <c r="E45" s="36">
        <v>2</v>
      </c>
      <c r="F45" s="36"/>
    </row>
    <row r="46" spans="1:8" ht="33" x14ac:dyDescent="0.25">
      <c r="A46" s="26" t="s">
        <v>50</v>
      </c>
      <c r="B46" s="9">
        <v>2</v>
      </c>
      <c r="C46" s="9">
        <v>2</v>
      </c>
      <c r="D46" s="26"/>
      <c r="E46" s="36">
        <v>2</v>
      </c>
      <c r="F46" s="36"/>
      <c r="H46" s="16"/>
    </row>
    <row r="47" spans="1:8" ht="33" x14ac:dyDescent="0.25">
      <c r="A47" s="26" t="s">
        <v>51</v>
      </c>
      <c r="B47" s="9">
        <v>2</v>
      </c>
      <c r="C47" s="9">
        <v>2</v>
      </c>
      <c r="D47" s="26"/>
      <c r="E47" s="36">
        <v>2</v>
      </c>
      <c r="F47" s="36"/>
    </row>
    <row r="48" spans="1:8" ht="33" x14ac:dyDescent="0.25">
      <c r="A48" s="26" t="s">
        <v>52</v>
      </c>
      <c r="B48" s="9">
        <v>2</v>
      </c>
      <c r="C48" s="9">
        <v>2</v>
      </c>
      <c r="D48" s="26"/>
      <c r="E48" s="36">
        <v>2</v>
      </c>
      <c r="F48" s="25"/>
    </row>
    <row r="49" spans="1:9" ht="27" customHeight="1" x14ac:dyDescent="0.25">
      <c r="A49" s="34" t="s">
        <v>60</v>
      </c>
      <c r="B49" s="28">
        <f>SUM(B50:B54)</f>
        <v>10</v>
      </c>
      <c r="C49" s="32">
        <f>SUM(C50:C54)</f>
        <v>8</v>
      </c>
      <c r="D49" s="26"/>
      <c r="E49" s="36">
        <f>SUM(E50:E54)</f>
        <v>6</v>
      </c>
      <c r="F49" s="36"/>
    </row>
    <row r="50" spans="1:9" ht="99" x14ac:dyDescent="0.25">
      <c r="A50" s="26" t="s">
        <v>53</v>
      </c>
      <c r="B50" s="9">
        <v>2</v>
      </c>
      <c r="C50" s="9">
        <v>2</v>
      </c>
      <c r="D50" s="26" t="s">
        <v>88</v>
      </c>
      <c r="E50" s="36">
        <v>2</v>
      </c>
      <c r="F50" s="36"/>
    </row>
    <row r="51" spans="1:9" ht="49.5" x14ac:dyDescent="0.25">
      <c r="A51" s="26" t="s">
        <v>54</v>
      </c>
      <c r="B51" s="9">
        <v>2</v>
      </c>
      <c r="C51" s="9">
        <v>2</v>
      </c>
      <c r="D51" s="26" t="s">
        <v>71</v>
      </c>
      <c r="E51" s="36">
        <v>1</v>
      </c>
      <c r="F51" s="36"/>
    </row>
    <row r="52" spans="1:9" ht="49.5" x14ac:dyDescent="0.25">
      <c r="A52" s="26" t="s">
        <v>61</v>
      </c>
      <c r="B52" s="9">
        <v>2</v>
      </c>
      <c r="C52" s="36">
        <v>0</v>
      </c>
      <c r="D52" s="26" t="s">
        <v>92</v>
      </c>
      <c r="E52" s="36">
        <v>0</v>
      </c>
      <c r="F52" s="41"/>
    </row>
    <row r="53" spans="1:9" ht="33" x14ac:dyDescent="0.25">
      <c r="A53" s="26" t="s">
        <v>55</v>
      </c>
      <c r="B53" s="9">
        <v>2</v>
      </c>
      <c r="C53" s="9">
        <v>2</v>
      </c>
      <c r="D53" s="26"/>
      <c r="E53" s="41">
        <v>1</v>
      </c>
      <c r="F53" s="36"/>
    </row>
    <row r="54" spans="1:9" ht="90" customHeight="1" x14ac:dyDescent="0.25">
      <c r="A54" s="26" t="s">
        <v>56</v>
      </c>
      <c r="B54" s="9">
        <v>2</v>
      </c>
      <c r="C54" s="9">
        <v>2</v>
      </c>
      <c r="D54" s="26" t="s">
        <v>93</v>
      </c>
      <c r="E54" s="36">
        <v>2</v>
      </c>
      <c r="F54" s="36"/>
      <c r="H54" s="16"/>
      <c r="I54" s="16"/>
    </row>
    <row r="55" spans="1:9" ht="23.25" customHeight="1" x14ac:dyDescent="0.25">
      <c r="A55" s="30" t="s">
        <v>17</v>
      </c>
      <c r="B55" s="43">
        <f>B56+B59</f>
        <v>10</v>
      </c>
      <c r="C55" s="43">
        <f>C56+C59</f>
        <v>10</v>
      </c>
      <c r="D55" s="26"/>
      <c r="E55" s="36">
        <f>E56+E59</f>
        <v>10</v>
      </c>
      <c r="F55" s="36"/>
      <c r="H55" s="16"/>
      <c r="I55" s="16"/>
    </row>
    <row r="56" spans="1:9" ht="23.25" customHeight="1" x14ac:dyDescent="0.25">
      <c r="A56" s="30" t="s">
        <v>29</v>
      </c>
      <c r="B56" s="28">
        <f>SUM(B57:B58)</f>
        <v>4</v>
      </c>
      <c r="C56" s="32">
        <v>4</v>
      </c>
      <c r="D56" s="26"/>
      <c r="E56" s="36">
        <f>SUM(E57:E58)</f>
        <v>4</v>
      </c>
      <c r="F56" s="36"/>
      <c r="H56" s="16"/>
      <c r="I56" s="16"/>
    </row>
    <row r="57" spans="1:9" ht="66" x14ac:dyDescent="0.25">
      <c r="A57" s="26" t="s">
        <v>57</v>
      </c>
      <c r="B57" s="9">
        <v>2</v>
      </c>
      <c r="C57" s="9">
        <v>2</v>
      </c>
      <c r="D57" s="36"/>
      <c r="E57" s="36">
        <v>2</v>
      </c>
      <c r="F57" s="36"/>
      <c r="H57" s="16"/>
      <c r="I57" s="16"/>
    </row>
    <row r="58" spans="1:9" ht="66" x14ac:dyDescent="0.25">
      <c r="A58" s="26" t="s">
        <v>18</v>
      </c>
      <c r="B58" s="36">
        <v>2</v>
      </c>
      <c r="C58" s="36">
        <v>2</v>
      </c>
      <c r="D58" s="44" t="s">
        <v>95</v>
      </c>
      <c r="E58" s="36">
        <v>2</v>
      </c>
      <c r="F58" s="45"/>
      <c r="H58" s="16"/>
      <c r="I58" s="16"/>
    </row>
    <row r="59" spans="1:9" ht="27" customHeight="1" x14ac:dyDescent="0.25">
      <c r="A59" s="30" t="s">
        <v>30</v>
      </c>
      <c r="B59" s="28">
        <f>SUM(B60:B62)</f>
        <v>6</v>
      </c>
      <c r="C59" s="32">
        <f>SUM(C60:C62)</f>
        <v>6</v>
      </c>
      <c r="D59" s="26"/>
      <c r="E59" s="36">
        <f>SUM(E60:E62)</f>
        <v>6</v>
      </c>
      <c r="F59" s="36"/>
      <c r="H59" s="16"/>
      <c r="I59" s="16"/>
    </row>
    <row r="60" spans="1:9" ht="33" x14ac:dyDescent="0.25">
      <c r="A60" s="26" t="s">
        <v>31</v>
      </c>
      <c r="B60" s="9">
        <v>2</v>
      </c>
      <c r="C60" s="9">
        <v>2</v>
      </c>
      <c r="D60" s="36"/>
      <c r="E60" s="36">
        <v>2</v>
      </c>
      <c r="F60" s="36"/>
    </row>
    <row r="61" spans="1:9" ht="66" x14ac:dyDescent="0.25">
      <c r="A61" s="26" t="s">
        <v>58</v>
      </c>
      <c r="B61" s="9">
        <v>2</v>
      </c>
      <c r="C61" s="9">
        <v>2</v>
      </c>
      <c r="D61" s="26" t="s">
        <v>89</v>
      </c>
      <c r="E61" s="36">
        <v>2</v>
      </c>
      <c r="F61" s="36"/>
    </row>
    <row r="62" spans="1:9" ht="54" customHeight="1" x14ac:dyDescent="0.25">
      <c r="A62" s="27" t="s">
        <v>59</v>
      </c>
      <c r="B62" s="9">
        <v>2</v>
      </c>
      <c r="C62" s="9">
        <v>2</v>
      </c>
      <c r="D62" s="26" t="s">
        <v>96</v>
      </c>
      <c r="E62" s="36">
        <v>2</v>
      </c>
      <c r="F62" s="36"/>
    </row>
    <row r="63" spans="1:9" ht="21.75" customHeight="1" x14ac:dyDescent="0.25">
      <c r="A63" s="21" t="s">
        <v>5</v>
      </c>
      <c r="B63" s="6">
        <f>B14+B21+B55</f>
        <v>72</v>
      </c>
      <c r="C63" s="6">
        <f>C14+C21+C55</f>
        <v>68</v>
      </c>
      <c r="D63" s="36"/>
      <c r="E63" s="36">
        <f>E14+E21+E55</f>
        <v>66</v>
      </c>
      <c r="F63" s="36"/>
    </row>
    <row r="64" spans="1:9" ht="21.75" customHeight="1" x14ac:dyDescent="0.25">
      <c r="A64" s="20" t="s">
        <v>6</v>
      </c>
      <c r="B64" s="6">
        <v>100</v>
      </c>
      <c r="C64" s="50">
        <f>ROUND(C63/B63*100,0)</f>
        <v>94</v>
      </c>
      <c r="D64" s="50"/>
      <c r="E64" s="50">
        <f>ROUND(E63/B63*100,0)</f>
        <v>92</v>
      </c>
      <c r="F64" s="50"/>
    </row>
    <row r="65" spans="1:6" ht="27" customHeight="1" x14ac:dyDescent="0.25">
      <c r="A65" s="20" t="s">
        <v>7</v>
      </c>
      <c r="B65" s="9"/>
      <c r="C65" s="52" t="str">
        <f>IF(AND(AND(C16=2,C23=2),C64&gt;=80),"Loại A",IF(AND(AND(C16=2,C23=2),C64&gt;=65),"Loại B",IF(AND(AND(C16=2,C23=2),C64&gt;=50),"Loại C",IF(AND(AND(C16=2,C23=2),C64&lt;50),"Không đạt chuẩn",IF(OR(C16&lt;2,C23&lt;2),"Không đạt chuẩn")))))</f>
        <v>Loại A</v>
      </c>
      <c r="D65" s="52"/>
      <c r="E65" s="52" t="str">
        <f>IF(AND(AND(E16=2,E23=2),E64&gt;=80),"Loại A",IF(AND(AND(E16=2,E23=2),E64&gt;=65),"Loại B",IF(AND(AND(E16=2,E23=2),E64&gt;=50),"Loại C",IF(AND(AND(E16=2,E23=2),E64&lt;50),"Không đạt chuẩn",IF(OR(E16&lt;2,E23&lt;2),"Không đạt chuẩn")))))</f>
        <v>Loại A</v>
      </c>
      <c r="F65" s="52"/>
    </row>
    <row r="66" spans="1:6" ht="12" customHeight="1" x14ac:dyDescent="0.25">
      <c r="A66" s="12"/>
    </row>
    <row r="67" spans="1:6" x14ac:dyDescent="0.25">
      <c r="A67" s="23" t="s">
        <v>90</v>
      </c>
      <c r="D67" s="51" t="s">
        <v>91</v>
      </c>
      <c r="E67" s="51"/>
      <c r="F67" s="51"/>
    </row>
    <row r="68" spans="1:6" x14ac:dyDescent="0.25">
      <c r="A68" s="24" t="s">
        <v>8</v>
      </c>
      <c r="D68" s="53" t="s">
        <v>9</v>
      </c>
      <c r="E68" s="53"/>
      <c r="F68" s="53"/>
    </row>
    <row r="69" spans="1:6" x14ac:dyDescent="0.25">
      <c r="A69" s="42"/>
      <c r="D69" s="42"/>
      <c r="E69" s="42"/>
      <c r="F69" s="42"/>
    </row>
    <row r="70" spans="1:6" x14ac:dyDescent="0.25">
      <c r="A70" s="23"/>
      <c r="D70" s="51"/>
      <c r="E70" s="51"/>
      <c r="F70" s="51"/>
    </row>
    <row r="71" spans="1:6" x14ac:dyDescent="0.25">
      <c r="C71" s="13"/>
    </row>
    <row r="72" spans="1:6" x14ac:dyDescent="0.25">
      <c r="C72" s="13"/>
    </row>
    <row r="73" spans="1:6" x14ac:dyDescent="0.25">
      <c r="A73" s="39" t="s">
        <v>62</v>
      </c>
      <c r="D73" s="46" t="s">
        <v>62</v>
      </c>
      <c r="E73" s="46"/>
      <c r="F73" s="46"/>
    </row>
  </sheetData>
  <mergeCells count="14">
    <mergeCell ref="D73:F73"/>
    <mergeCell ref="D2:F2"/>
    <mergeCell ref="A4:F4"/>
    <mergeCell ref="A12:A13"/>
    <mergeCell ref="B12:B13"/>
    <mergeCell ref="C12:D12"/>
    <mergeCell ref="E12:F12"/>
    <mergeCell ref="D70:F70"/>
    <mergeCell ref="C64:D64"/>
    <mergeCell ref="E64:F64"/>
    <mergeCell ref="C65:D65"/>
    <mergeCell ref="E65:F65"/>
    <mergeCell ref="D67:F67"/>
    <mergeCell ref="D68:F68"/>
  </mergeCells>
  <conditionalFormatting sqref="B14:C18 B44:C44 B63:C63 E63 E14:E25 E44 B27:C27 B26 B20:C25 B19 B29:C38 B28 E38 E27:E36">
    <cfRule type="cellIs" dxfId="7" priority="8" stopIfTrue="1" operator="equal">
      <formula>0</formula>
    </cfRule>
  </conditionalFormatting>
  <conditionalFormatting sqref="E44 E14:E25 E38 E27:E36">
    <cfRule type="cellIs" dxfId="6" priority="7" stopIfTrue="1" operator="equal">
      <formula>1</formula>
    </cfRule>
  </conditionalFormatting>
  <conditionalFormatting sqref="B49:C51 B59:C62 E49:E50 E54:E62 B53:C57 B52">
    <cfRule type="cellIs" dxfId="5" priority="6" stopIfTrue="1" operator="equal">
      <formula>0</formula>
    </cfRule>
  </conditionalFormatting>
  <conditionalFormatting sqref="E49:E50 E54: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24" bottom="0.2"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2019-05-27T07:55:42Z</cp:lastPrinted>
  <dcterms:created xsi:type="dcterms:W3CDTF">2018-08-15T07:37:54Z</dcterms:created>
  <dcterms:modified xsi:type="dcterms:W3CDTF">2020-06-11T08:53:27Z</dcterms:modified>
</cp:coreProperties>
</file>